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 firstSheet="1" activeTab="1"/>
  </bookViews>
  <sheets>
    <sheet name="Hoja1" sheetId="4" state="hidden" r:id="rId1"/>
    <sheet name="F1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3"/>
  <c r="B41"/>
  <c r="C38"/>
  <c r="B38"/>
  <c r="F75" l="1"/>
  <c r="E75"/>
  <c r="F68"/>
  <c r="E68"/>
  <c r="F63"/>
  <c r="E63"/>
  <c r="C60"/>
  <c r="B60"/>
  <c r="F57"/>
  <c r="E57"/>
  <c r="F42"/>
  <c r="E42"/>
  <c r="F38"/>
  <c r="E38"/>
  <c r="F31"/>
  <c r="E31"/>
  <c r="C31"/>
  <c r="B31"/>
  <c r="F27"/>
  <c r="E27"/>
  <c r="C25"/>
  <c r="B25"/>
  <c r="F23"/>
  <c r="E23"/>
  <c r="F19"/>
  <c r="E19"/>
  <c r="C17"/>
  <c r="B17"/>
  <c r="F9"/>
  <c r="E9"/>
  <c r="C9"/>
  <c r="B9"/>
  <c r="E79" l="1"/>
  <c r="F79"/>
  <c r="F47"/>
  <c r="F59" s="1"/>
  <c r="E47"/>
  <c r="E59" s="1"/>
  <c r="B47"/>
  <c r="B62" s="1"/>
  <c r="C47"/>
  <c r="C62" s="1"/>
  <c r="E81" l="1"/>
  <c r="F81"/>
</calcChain>
</file>

<file path=xl/sharedStrings.xml><?xml version="1.0" encoding="utf-8"?>
<sst xmlns="http://schemas.openxmlformats.org/spreadsheetml/2006/main" count="122" uniqueCount="121">
  <si>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</si>
  <si>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</si>
  <si>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</si>
  <si>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</si>
  <si>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</si>
  <si>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</si>
  <si>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</si>
  <si>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</si>
  <si>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</si>
  <si>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</si>
  <si>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</si>
  <si>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</si>
  <si>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</si>
  <si>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</si>
  <si>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</si>
  <si>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</si>
  <si>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</si>
  <si>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</si>
  <si>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</si>
  <si>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</si>
  <si>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</si>
  <si>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</si>
  <si>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</si>
  <si>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</si>
  <si>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</si>
  <si>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</si>
  <si>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</si>
  <si>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</si>
  <si>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</si>
  <si>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</si>
  <si>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</si>
  <si>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</si>
  <si>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</si>
  <si>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</si>
  <si>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</si>
  <si>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</si>
  <si>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</si>
  <si>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</si>
  <si>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</si>
  <si>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</si>
  <si>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</si>
  <si>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</si>
  <si>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</si>
  <si>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</si>
  <si>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</si>
  <si>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</si>
  <si>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</si>
  <si>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</si>
  <si>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</si>
  <si>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</si>
  <si>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</si>
  <si>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</si>
  <si>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</si>
  <si>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</si>
  <si>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</si>
  <si>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</si>
  <si>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</si>
  <si>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</si>
  <si>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</si>
  <si>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</si>
  <si>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</si>
  <si>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</si>
  <si>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</si>
  <si>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</si>
  <si>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</si>
  <si>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</si>
  <si>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</si>
  <si>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</si>
  <si>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</si>
  <si>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</si>
  <si>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</si>
  <si>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</si>
  <si>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</si>
  <si>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</si>
  <si>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</si>
  <si>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</si>
  <si>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</si>
  <si>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</si>
  <si>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</si>
  <si>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</si>
  <si>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</si>
  <si>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</si>
  <si>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</si>
  <si>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</si>
  <si>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</si>
  <si>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</si>
  <si>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</si>
  <si>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</si>
  <si>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</si>
  <si>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</si>
  <si>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</si>
  <si>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</si>
  <si>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</si>
  <si>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</si>
  <si>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</si>
  <si>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</si>
  <si>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</si>
  <si>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</si>
  <si>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</si>
  <si>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</si>
  <si>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</si>
  <si>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</si>
  <si>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</si>
  <si>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</si>
  <si>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</si>
  <si>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</si>
  <si>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</si>
  <si>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</si>
  <si>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</si>
  <si>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</si>
  <si>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</si>
  <si>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</si>
  <si>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</si>
  <si>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</si>
  <si>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</si>
  <si>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</si>
  <si>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</si>
  <si>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</si>
  <si>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</si>
  <si>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MUNICIPIO DE PURISIMA DEL RINCÓN GUANAJUATO
Estado de Situación Financiera Detallado - LDF
al 31 de Diciembre de 2018 y al 31 de Diciembre de 2017
PESOS</t>
  </si>
  <si>
    <t>351 p ftt 361</t>
  </si>
</sst>
</file>

<file path=xl/styles.xml><?xml version="1.0" encoding="utf-8"?>
<styleSheet xmlns="http://schemas.openxmlformats.org/spreadsheetml/2006/main">
  <fonts count="8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  <font>
      <sz val="8"/>
      <color theme="7" tint="-0.249977111117893"/>
      <name val="Arial"/>
      <family val="2"/>
    </font>
    <font>
      <b/>
      <sz val="8"/>
      <color theme="7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6" fillId="0" borderId="7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cols>
    <col min="1" max="16384" width="12" style="20"/>
  </cols>
  <sheetData>
    <row r="1" spans="1:2">
      <c r="A1" s="19"/>
      <c r="B1" s="19"/>
    </row>
    <row r="2020" spans="1:1">
      <c r="A2020" s="21" t="s">
        <v>118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F82"/>
  <sheetViews>
    <sheetView tabSelected="1" zoomScale="120" zoomScaleNormal="120" workbookViewId="0">
      <selection activeCell="B65" sqref="B65"/>
    </sheetView>
  </sheetViews>
  <sheetFormatPr baseColWidth="10" defaultRowHeight="11.25"/>
  <cols>
    <col min="1" max="1" width="65.83203125" style="18" customWidth="1"/>
    <col min="2" max="3" width="13.83203125" style="18" customWidth="1"/>
    <col min="4" max="4" width="65.83203125" style="18" customWidth="1"/>
    <col min="5" max="6" width="13.83203125" style="18" customWidth="1"/>
    <col min="7" max="16384" width="12" style="18"/>
  </cols>
  <sheetData>
    <row r="3" spans="1:6">
      <c r="F3" s="18" t="s">
        <v>120</v>
      </c>
    </row>
    <row r="4" spans="1:6" ht="45.95" customHeight="1">
      <c r="A4" s="22" t="s">
        <v>119</v>
      </c>
      <c r="B4" s="23"/>
      <c r="C4" s="23"/>
      <c r="D4" s="23"/>
      <c r="E4" s="23"/>
      <c r="F4" s="24"/>
    </row>
    <row r="5" spans="1:6">
      <c r="A5" s="1" t="s">
        <v>0</v>
      </c>
      <c r="B5" s="2">
        <v>2018</v>
      </c>
      <c r="C5" s="2">
        <v>2017</v>
      </c>
      <c r="D5" s="1" t="s">
        <v>0</v>
      </c>
      <c r="E5" s="2">
        <v>2018</v>
      </c>
      <c r="F5" s="2">
        <v>2017</v>
      </c>
    </row>
    <row r="6" spans="1:6">
      <c r="A6" s="3"/>
      <c r="B6" s="4"/>
      <c r="C6" s="4"/>
      <c r="D6" s="5"/>
      <c r="E6" s="4"/>
      <c r="F6" s="4"/>
    </row>
    <row r="7" spans="1:6">
      <c r="A7" s="6" t="s">
        <v>1</v>
      </c>
      <c r="B7" s="7"/>
      <c r="C7" s="7"/>
      <c r="D7" s="8" t="s">
        <v>2</v>
      </c>
      <c r="E7" s="7"/>
      <c r="F7" s="7"/>
    </row>
    <row r="8" spans="1:6">
      <c r="A8" s="6" t="s">
        <v>3</v>
      </c>
      <c r="B8" s="9"/>
      <c r="C8" s="9"/>
      <c r="D8" s="8" t="s">
        <v>4</v>
      </c>
      <c r="E8" s="9"/>
      <c r="F8" s="9"/>
    </row>
    <row r="9" spans="1:6">
      <c r="A9" s="3" t="s">
        <v>5</v>
      </c>
      <c r="B9" s="25">
        <f>SUM(B10:B16)</f>
        <v>24477223.129999999</v>
      </c>
      <c r="C9" s="25">
        <f>SUM(C10:C16)</f>
        <v>46626130.280000001</v>
      </c>
      <c r="D9" s="5" t="s">
        <v>6</v>
      </c>
      <c r="E9" s="9">
        <f>SUM(E10:E18)</f>
        <v>24313000.650000002</v>
      </c>
      <c r="F9" s="9">
        <f>SUM(F10:F18)</f>
        <v>19743630.719999999</v>
      </c>
    </row>
    <row r="10" spans="1:6">
      <c r="A10" s="10" t="s">
        <v>7</v>
      </c>
      <c r="B10" s="25">
        <v>25500</v>
      </c>
      <c r="C10" s="25">
        <v>25500</v>
      </c>
      <c r="D10" s="11" t="s">
        <v>8</v>
      </c>
      <c r="E10" s="9">
        <v>497637.75</v>
      </c>
      <c r="F10" s="9">
        <v>0</v>
      </c>
    </row>
    <row r="11" spans="1:6">
      <c r="A11" s="10" t="s">
        <v>9</v>
      </c>
      <c r="B11" s="25">
        <v>24451723.129999999</v>
      </c>
      <c r="C11" s="25">
        <v>46600630.280000001</v>
      </c>
      <c r="D11" s="11" t="s">
        <v>10</v>
      </c>
      <c r="E11" s="9">
        <v>3378713</v>
      </c>
      <c r="F11" s="9">
        <v>3485612.7</v>
      </c>
    </row>
    <row r="12" spans="1:6">
      <c r="A12" s="10" t="s">
        <v>11</v>
      </c>
      <c r="B12" s="25"/>
      <c r="C12" s="25"/>
      <c r="D12" s="11" t="s">
        <v>12</v>
      </c>
      <c r="E12" s="9">
        <v>14576937.800000001</v>
      </c>
      <c r="F12" s="9">
        <v>5795796.3300000001</v>
      </c>
    </row>
    <row r="13" spans="1:6">
      <c r="A13" s="10" t="s">
        <v>13</v>
      </c>
      <c r="B13" s="25"/>
      <c r="C13" s="25"/>
      <c r="D13" s="11" t="s">
        <v>14</v>
      </c>
      <c r="E13" s="9"/>
      <c r="F13" s="9"/>
    </row>
    <row r="14" spans="1:6">
      <c r="A14" s="10" t="s">
        <v>15</v>
      </c>
      <c r="B14" s="25"/>
      <c r="C14" s="25"/>
      <c r="D14" s="11" t="s">
        <v>16</v>
      </c>
      <c r="E14" s="9">
        <v>9305.39</v>
      </c>
      <c r="F14" s="9">
        <v>0</v>
      </c>
    </row>
    <row r="15" spans="1:6" ht="22.5">
      <c r="A15" s="10" t="s">
        <v>17</v>
      </c>
      <c r="B15" s="25"/>
      <c r="C15" s="25"/>
      <c r="D15" s="11" t="s">
        <v>18</v>
      </c>
      <c r="E15" s="9"/>
      <c r="F15" s="9"/>
    </row>
    <row r="16" spans="1:6">
      <c r="A16" s="10" t="s">
        <v>19</v>
      </c>
      <c r="B16" s="25"/>
      <c r="C16" s="25"/>
      <c r="D16" s="11" t="s">
        <v>20</v>
      </c>
      <c r="E16" s="9">
        <v>-1825202.99</v>
      </c>
      <c r="F16" s="9">
        <v>1121698.57</v>
      </c>
    </row>
    <row r="17" spans="1:6">
      <c r="A17" s="3" t="s">
        <v>21</v>
      </c>
      <c r="B17" s="25">
        <f>SUM(B18:B24)</f>
        <v>16026658.449999999</v>
      </c>
      <c r="C17" s="25">
        <f>SUM(C18:C24)</f>
        <v>26214822.810000002</v>
      </c>
      <c r="D17" s="11" t="s">
        <v>22</v>
      </c>
      <c r="E17" s="9"/>
      <c r="F17" s="9"/>
    </row>
    <row r="18" spans="1:6">
      <c r="A18" s="10" t="s">
        <v>23</v>
      </c>
      <c r="B18" s="25">
        <v>0</v>
      </c>
      <c r="C18" s="25">
        <v>2963669.58</v>
      </c>
      <c r="D18" s="11" t="s">
        <v>24</v>
      </c>
      <c r="E18" s="9">
        <v>7675609.7000000002</v>
      </c>
      <c r="F18" s="9">
        <v>9340523.1199999992</v>
      </c>
    </row>
    <row r="19" spans="1:6">
      <c r="A19" s="10" t="s">
        <v>25</v>
      </c>
      <c r="B19" s="25">
        <v>6515499.8799999999</v>
      </c>
      <c r="C19" s="25">
        <v>10571617.43</v>
      </c>
      <c r="D19" s="5" t="s">
        <v>26</v>
      </c>
      <c r="E19" s="9">
        <f>SUM(E20:E22)</f>
        <v>0</v>
      </c>
      <c r="F19" s="9">
        <f>SUM(F20:F22)</f>
        <v>0</v>
      </c>
    </row>
    <row r="20" spans="1:6">
      <c r="A20" s="10" t="s">
        <v>27</v>
      </c>
      <c r="B20" s="25">
        <v>662089.84</v>
      </c>
      <c r="C20" s="25">
        <v>18597.3</v>
      </c>
      <c r="D20" s="11" t="s">
        <v>28</v>
      </c>
      <c r="E20" s="9">
        <v>0</v>
      </c>
      <c r="F20" s="9">
        <v>0</v>
      </c>
    </row>
    <row r="21" spans="1:6" ht="13.5" customHeight="1">
      <c r="A21" s="10" t="s">
        <v>29</v>
      </c>
      <c r="B21" s="25">
        <v>317373.05</v>
      </c>
      <c r="C21" s="25">
        <v>45459.72</v>
      </c>
      <c r="D21" s="11" t="s">
        <v>30</v>
      </c>
      <c r="E21" s="9">
        <v>0</v>
      </c>
      <c r="F21" s="9">
        <v>0</v>
      </c>
    </row>
    <row r="22" spans="1:6">
      <c r="A22" s="10" t="s">
        <v>31</v>
      </c>
      <c r="B22" s="25"/>
      <c r="C22" s="25"/>
      <c r="D22" s="11" t="s">
        <v>32</v>
      </c>
      <c r="E22" s="9">
        <v>0</v>
      </c>
      <c r="F22" s="9">
        <v>0</v>
      </c>
    </row>
    <row r="23" spans="1:6">
      <c r="A23" s="10" t="s">
        <v>33</v>
      </c>
      <c r="B23" s="25"/>
      <c r="C23" s="25"/>
      <c r="D23" s="5" t="s">
        <v>34</v>
      </c>
      <c r="E23" s="9">
        <f>SUM(E24:E25)</f>
        <v>0</v>
      </c>
      <c r="F23" s="9">
        <f>SUM(F24:F25)</f>
        <v>0</v>
      </c>
    </row>
    <row r="24" spans="1:6">
      <c r="A24" s="10" t="s">
        <v>35</v>
      </c>
      <c r="B24" s="25">
        <v>8531695.6799999997</v>
      </c>
      <c r="C24" s="25">
        <v>12615478.779999999</v>
      </c>
      <c r="D24" s="11" t="s">
        <v>36</v>
      </c>
      <c r="E24" s="9">
        <v>0</v>
      </c>
      <c r="F24" s="9">
        <v>0</v>
      </c>
    </row>
    <row r="25" spans="1:6">
      <c r="A25" s="3" t="s">
        <v>37</v>
      </c>
      <c r="B25" s="25">
        <f>SUM(B26:B30)</f>
        <v>7354451.5999999996</v>
      </c>
      <c r="C25" s="25">
        <f>SUM(C26:C30)</f>
        <v>0</v>
      </c>
      <c r="D25" s="11" t="s">
        <v>38</v>
      </c>
      <c r="E25" s="9">
        <v>0</v>
      </c>
      <c r="F25" s="9">
        <v>0</v>
      </c>
    </row>
    <row r="26" spans="1:6" ht="22.5">
      <c r="A26" s="10" t="s">
        <v>39</v>
      </c>
      <c r="B26" s="25"/>
      <c r="C26" s="25"/>
      <c r="D26" s="5" t="s">
        <v>40</v>
      </c>
      <c r="E26" s="9">
        <v>0</v>
      </c>
      <c r="F26" s="9">
        <v>0</v>
      </c>
    </row>
    <row r="27" spans="1:6" ht="22.5">
      <c r="A27" s="10" t="s">
        <v>41</v>
      </c>
      <c r="B27" s="25"/>
      <c r="C27" s="25"/>
      <c r="D27" s="5" t="s">
        <v>42</v>
      </c>
      <c r="E27" s="9">
        <f>SUM(E28:E30)</f>
        <v>0</v>
      </c>
      <c r="F27" s="9">
        <f>SUM(F28:F30)</f>
        <v>0</v>
      </c>
    </row>
    <row r="28" spans="1:6" ht="22.5">
      <c r="A28" s="10" t="s">
        <v>43</v>
      </c>
      <c r="B28" s="25"/>
      <c r="C28" s="25"/>
      <c r="D28" s="11" t="s">
        <v>44</v>
      </c>
      <c r="E28" s="9">
        <v>0</v>
      </c>
      <c r="F28" s="9">
        <v>0</v>
      </c>
    </row>
    <row r="29" spans="1:6">
      <c r="A29" s="10" t="s">
        <v>45</v>
      </c>
      <c r="B29" s="25">
        <v>7354451.5999999996</v>
      </c>
      <c r="C29" s="25">
        <v>0</v>
      </c>
      <c r="D29" s="11" t="s">
        <v>46</v>
      </c>
      <c r="E29" s="9">
        <v>0</v>
      </c>
      <c r="F29" s="9">
        <v>0</v>
      </c>
    </row>
    <row r="30" spans="1:6">
      <c r="A30" s="10" t="s">
        <v>47</v>
      </c>
      <c r="B30" s="25"/>
      <c r="C30" s="25"/>
      <c r="D30" s="11" t="s">
        <v>48</v>
      </c>
      <c r="E30" s="9">
        <v>0</v>
      </c>
      <c r="F30" s="9">
        <v>0</v>
      </c>
    </row>
    <row r="31" spans="1:6" ht="22.5">
      <c r="A31" s="3" t="s">
        <v>49</v>
      </c>
      <c r="B31" s="25">
        <f>SUM(B32:B36)</f>
        <v>0</v>
      </c>
      <c r="C31" s="25">
        <f>SUM(C32:C36)</f>
        <v>0</v>
      </c>
      <c r="D31" s="5" t="s">
        <v>50</v>
      </c>
      <c r="E31" s="9">
        <f>SUM(E32:E37)</f>
        <v>0</v>
      </c>
      <c r="F31" s="9">
        <f>SUM(F32:F37)</f>
        <v>0</v>
      </c>
    </row>
    <row r="32" spans="1:6">
      <c r="A32" s="10" t="s">
        <v>51</v>
      </c>
      <c r="B32" s="25">
        <v>0</v>
      </c>
      <c r="C32" s="25">
        <v>0</v>
      </c>
      <c r="D32" s="11" t="s">
        <v>52</v>
      </c>
      <c r="E32" s="9"/>
      <c r="F32" s="9"/>
    </row>
    <row r="33" spans="1:6">
      <c r="A33" s="10" t="s">
        <v>53</v>
      </c>
      <c r="B33" s="25"/>
      <c r="C33" s="25"/>
      <c r="D33" s="11" t="s">
        <v>54</v>
      </c>
      <c r="E33" s="9"/>
      <c r="F33" s="9"/>
    </row>
    <row r="34" spans="1:6">
      <c r="A34" s="10" t="s">
        <v>55</v>
      </c>
      <c r="B34" s="25"/>
      <c r="C34" s="25"/>
      <c r="D34" s="11" t="s">
        <v>56</v>
      </c>
      <c r="E34" s="9"/>
      <c r="F34" s="9"/>
    </row>
    <row r="35" spans="1:6">
      <c r="A35" s="10" t="s">
        <v>57</v>
      </c>
      <c r="B35" s="25"/>
      <c r="C35" s="25"/>
      <c r="D35" s="11" t="s">
        <v>58</v>
      </c>
      <c r="E35" s="9"/>
      <c r="F35" s="9"/>
    </row>
    <row r="36" spans="1:6">
      <c r="A36" s="10" t="s">
        <v>59</v>
      </c>
      <c r="B36" s="25"/>
      <c r="C36" s="25"/>
      <c r="D36" s="11" t="s">
        <v>60</v>
      </c>
      <c r="E36" s="9"/>
      <c r="F36" s="9"/>
    </row>
    <row r="37" spans="1:6">
      <c r="A37" s="3" t="s">
        <v>61</v>
      </c>
      <c r="B37" s="25">
        <v>0</v>
      </c>
      <c r="C37" s="25">
        <v>0</v>
      </c>
      <c r="D37" s="11" t="s">
        <v>62</v>
      </c>
      <c r="E37" s="9"/>
      <c r="F37" s="9"/>
    </row>
    <row r="38" spans="1:6">
      <c r="A38" s="3" t="s">
        <v>63</v>
      </c>
      <c r="B38" s="25">
        <f>SUM(B39:B40)</f>
        <v>0</v>
      </c>
      <c r="C38" s="25">
        <f>SUM(C39:C40)</f>
        <v>0</v>
      </c>
      <c r="D38" s="5" t="s">
        <v>64</v>
      </c>
      <c r="E38" s="9">
        <f>SUM(E39:E41)</f>
        <v>0</v>
      </c>
      <c r="F38" s="9">
        <f>SUM(F39:F41)</f>
        <v>0</v>
      </c>
    </row>
    <row r="39" spans="1:6" ht="22.5">
      <c r="A39" s="10" t="s">
        <v>65</v>
      </c>
      <c r="B39" s="25">
        <v>0</v>
      </c>
      <c r="C39" s="25">
        <v>0</v>
      </c>
      <c r="D39" s="11" t="s">
        <v>66</v>
      </c>
      <c r="E39" s="9">
        <v>0</v>
      </c>
      <c r="F39" s="9">
        <v>0</v>
      </c>
    </row>
    <row r="40" spans="1:6">
      <c r="A40" s="10" t="s">
        <v>67</v>
      </c>
      <c r="B40" s="25">
        <v>0</v>
      </c>
      <c r="C40" s="25">
        <v>0</v>
      </c>
      <c r="D40" s="11" t="s">
        <v>68</v>
      </c>
      <c r="E40" s="9">
        <v>0</v>
      </c>
      <c r="F40" s="9">
        <v>0</v>
      </c>
    </row>
    <row r="41" spans="1:6">
      <c r="A41" s="3" t="s">
        <v>69</v>
      </c>
      <c r="B41" s="25">
        <f>SUM(B42:B45)</f>
        <v>0</v>
      </c>
      <c r="C41" s="25">
        <f>SUM(C42:C45)</f>
        <v>0</v>
      </c>
      <c r="D41" s="11" t="s">
        <v>70</v>
      </c>
      <c r="E41" s="9">
        <v>0</v>
      </c>
      <c r="F41" s="9">
        <v>0</v>
      </c>
    </row>
    <row r="42" spans="1:6">
      <c r="A42" s="10" t="s">
        <v>71</v>
      </c>
      <c r="B42" s="25"/>
      <c r="C42" s="25"/>
      <c r="D42" s="5" t="s">
        <v>72</v>
      </c>
      <c r="E42" s="9">
        <f>SUM(E43:E45)</f>
        <v>0</v>
      </c>
      <c r="F42" s="9">
        <f>SUM(F43:F45)</f>
        <v>0</v>
      </c>
    </row>
    <row r="43" spans="1:6">
      <c r="A43" s="10" t="s">
        <v>73</v>
      </c>
      <c r="B43" s="25"/>
      <c r="C43" s="25"/>
      <c r="D43" s="11" t="s">
        <v>74</v>
      </c>
      <c r="E43" s="9">
        <v>0</v>
      </c>
      <c r="F43" s="9">
        <v>0</v>
      </c>
    </row>
    <row r="44" spans="1:6" ht="22.5">
      <c r="A44" s="10" t="s">
        <v>75</v>
      </c>
      <c r="B44" s="25"/>
      <c r="C44" s="25"/>
      <c r="D44" s="11" t="s">
        <v>76</v>
      </c>
      <c r="E44" s="9">
        <v>0</v>
      </c>
      <c r="F44" s="9">
        <v>0</v>
      </c>
    </row>
    <row r="45" spans="1:6">
      <c r="A45" s="10" t="s">
        <v>77</v>
      </c>
      <c r="B45" s="25"/>
      <c r="C45" s="25"/>
      <c r="D45" s="11" t="s">
        <v>78</v>
      </c>
      <c r="E45" s="9">
        <v>0</v>
      </c>
      <c r="F45" s="9">
        <v>0</v>
      </c>
    </row>
    <row r="46" spans="1:6">
      <c r="A46" s="3"/>
      <c r="B46" s="25"/>
      <c r="C46" s="25"/>
      <c r="D46" s="5"/>
      <c r="E46" s="9"/>
      <c r="F46" s="9"/>
    </row>
    <row r="47" spans="1:6">
      <c r="A47" s="6" t="s">
        <v>79</v>
      </c>
      <c r="B47" s="26">
        <f>B9+B17+B25+B31+B37+B38+B41</f>
        <v>47858333.18</v>
      </c>
      <c r="C47" s="26">
        <f>C9+C17+C25+C31+C37+C38+C41</f>
        <v>72840953.090000004</v>
      </c>
      <c r="D47" s="8" t="s">
        <v>80</v>
      </c>
      <c r="E47" s="7">
        <f>E9+E19+E23+E26+E27+E31+E38+E42</f>
        <v>24313000.650000002</v>
      </c>
      <c r="F47" s="7">
        <f>F9+F19+F23+F26+F27+F31+F38+F42</f>
        <v>19743630.719999999</v>
      </c>
    </row>
    <row r="48" spans="1:6">
      <c r="A48" s="6"/>
      <c r="B48" s="25"/>
      <c r="C48" s="25"/>
      <c r="D48" s="8"/>
      <c r="E48" s="9"/>
      <c r="F48" s="9"/>
    </row>
    <row r="49" spans="1:6">
      <c r="A49" s="12" t="s">
        <v>81</v>
      </c>
      <c r="B49" s="25"/>
      <c r="C49" s="25"/>
      <c r="D49" s="8" t="s">
        <v>82</v>
      </c>
      <c r="E49" s="9"/>
      <c r="F49" s="9"/>
    </row>
    <row r="50" spans="1:6">
      <c r="A50" s="13" t="s">
        <v>83</v>
      </c>
      <c r="B50" s="25">
        <v>0</v>
      </c>
      <c r="C50" s="25">
        <v>0</v>
      </c>
      <c r="D50" s="5" t="s">
        <v>84</v>
      </c>
      <c r="E50" s="9">
        <v>0</v>
      </c>
      <c r="F50" s="9">
        <v>0</v>
      </c>
    </row>
    <row r="51" spans="1:6">
      <c r="A51" s="13" t="s">
        <v>85</v>
      </c>
      <c r="B51" s="25">
        <v>0</v>
      </c>
      <c r="C51" s="25">
        <v>0</v>
      </c>
      <c r="D51" s="5" t="s">
        <v>86</v>
      </c>
      <c r="E51" s="9">
        <v>0</v>
      </c>
      <c r="F51" s="9">
        <v>0</v>
      </c>
    </row>
    <row r="52" spans="1:6">
      <c r="A52" s="13" t="s">
        <v>87</v>
      </c>
      <c r="B52" s="25">
        <v>757332999.88999999</v>
      </c>
      <c r="C52" s="25">
        <v>722653174.25999999</v>
      </c>
      <c r="D52" s="5" t="s">
        <v>88</v>
      </c>
      <c r="E52" s="9">
        <v>0</v>
      </c>
      <c r="F52" s="9">
        <v>0</v>
      </c>
    </row>
    <row r="53" spans="1:6">
      <c r="A53" s="13" t="s">
        <v>89</v>
      </c>
      <c r="B53" s="25">
        <v>45213354.270000003</v>
      </c>
      <c r="C53" s="25">
        <v>42544283.189999998</v>
      </c>
      <c r="D53" s="5" t="s">
        <v>90</v>
      </c>
      <c r="E53" s="9">
        <v>0</v>
      </c>
      <c r="F53" s="9">
        <v>0</v>
      </c>
    </row>
    <row r="54" spans="1:6" ht="12.75" customHeight="1">
      <c r="A54" s="13" t="s">
        <v>91</v>
      </c>
      <c r="B54" s="25">
        <v>412059.13</v>
      </c>
      <c r="C54" s="25">
        <v>412059.13</v>
      </c>
      <c r="D54" s="5" t="s">
        <v>92</v>
      </c>
      <c r="E54" s="9">
        <v>0</v>
      </c>
      <c r="F54" s="9">
        <v>0</v>
      </c>
    </row>
    <row r="55" spans="1:6">
      <c r="A55" s="13" t="s">
        <v>93</v>
      </c>
      <c r="B55" s="25">
        <v>39530</v>
      </c>
      <c r="C55" s="25">
        <v>39530</v>
      </c>
      <c r="D55" s="5" t="s">
        <v>94</v>
      </c>
      <c r="E55" s="9">
        <v>0</v>
      </c>
      <c r="F55" s="9">
        <v>0</v>
      </c>
    </row>
    <row r="56" spans="1:6">
      <c r="A56" s="13" t="s">
        <v>95</v>
      </c>
      <c r="B56" s="25">
        <v>979123.68</v>
      </c>
      <c r="C56" s="25">
        <v>58840</v>
      </c>
      <c r="D56" s="8"/>
      <c r="E56" s="9"/>
      <c r="F56" s="9"/>
    </row>
    <row r="57" spans="1:6">
      <c r="A57" s="13" t="s">
        <v>96</v>
      </c>
      <c r="B57" s="25">
        <v>0</v>
      </c>
      <c r="C57" s="25">
        <v>0</v>
      </c>
      <c r="D57" s="8" t="s">
        <v>97</v>
      </c>
      <c r="E57" s="7">
        <f>SUM(E50:E55)</f>
        <v>0</v>
      </c>
      <c r="F57" s="7">
        <f>SUM(F50:F55)</f>
        <v>0</v>
      </c>
    </row>
    <row r="58" spans="1:6">
      <c r="A58" s="13" t="s">
        <v>98</v>
      </c>
      <c r="B58" s="25">
        <v>0</v>
      </c>
      <c r="C58" s="25">
        <v>0</v>
      </c>
      <c r="D58" s="14"/>
      <c r="E58" s="9"/>
      <c r="F58" s="9"/>
    </row>
    <row r="59" spans="1:6">
      <c r="A59" s="13"/>
      <c r="B59" s="25"/>
      <c r="C59" s="25"/>
      <c r="D59" s="8" t="s">
        <v>99</v>
      </c>
      <c r="E59" s="7">
        <f>E57+E47</f>
        <v>24313000.650000002</v>
      </c>
      <c r="F59" s="7">
        <f>F57+F47</f>
        <v>19743630.719999999</v>
      </c>
    </row>
    <row r="60" spans="1:6">
      <c r="A60" s="12" t="s">
        <v>100</v>
      </c>
      <c r="B60" s="26">
        <f>SUM(B50:B58)</f>
        <v>803977066.96999991</v>
      </c>
      <c r="C60" s="26">
        <f>SUM(C50:C58)</f>
        <v>765707886.58000004</v>
      </c>
      <c r="D60" s="5"/>
      <c r="E60" s="9"/>
      <c r="F60" s="9"/>
    </row>
    <row r="61" spans="1:6">
      <c r="A61" s="13"/>
      <c r="B61" s="25"/>
      <c r="C61" s="25"/>
      <c r="D61" s="8" t="s">
        <v>101</v>
      </c>
      <c r="E61" s="9"/>
      <c r="F61" s="9"/>
    </row>
    <row r="62" spans="1:6">
      <c r="A62" s="12" t="s">
        <v>102</v>
      </c>
      <c r="B62" s="26">
        <f>B47+B60</f>
        <v>851835400.14999986</v>
      </c>
      <c r="C62" s="26">
        <f>C47+C60</f>
        <v>838548839.67000008</v>
      </c>
      <c r="D62" s="8"/>
      <c r="E62" s="9"/>
      <c r="F62" s="9"/>
    </row>
    <row r="63" spans="1:6">
      <c r="A63" s="13"/>
      <c r="B63" s="25"/>
      <c r="C63" s="25"/>
      <c r="D63" s="8" t="s">
        <v>103</v>
      </c>
      <c r="E63" s="9">
        <f>SUM(E64:E66)</f>
        <v>21243172.41</v>
      </c>
      <c r="F63" s="9">
        <f>SUM(F64:F66)</f>
        <v>22664240.829999998</v>
      </c>
    </row>
    <row r="64" spans="1:6">
      <c r="A64" s="13"/>
      <c r="B64" s="9"/>
      <c r="C64" s="9"/>
      <c r="D64" s="5" t="s">
        <v>104</v>
      </c>
      <c r="E64" s="9">
        <v>21272773.41</v>
      </c>
      <c r="F64" s="9">
        <v>21272773.41</v>
      </c>
    </row>
    <row r="65" spans="1:6">
      <c r="A65" s="13"/>
      <c r="B65" s="9"/>
      <c r="C65" s="9"/>
      <c r="D65" s="5" t="s">
        <v>105</v>
      </c>
      <c r="E65" s="9">
        <v>-29601</v>
      </c>
      <c r="F65" s="9">
        <v>1391467.42</v>
      </c>
    </row>
    <row r="66" spans="1:6">
      <c r="A66" s="13"/>
      <c r="B66" s="9"/>
      <c r="C66" s="9"/>
      <c r="D66" s="5" t="s">
        <v>106</v>
      </c>
      <c r="E66" s="9">
        <v>0</v>
      </c>
      <c r="F66" s="9">
        <v>0</v>
      </c>
    </row>
    <row r="67" spans="1:6">
      <c r="A67" s="13"/>
      <c r="B67" s="9"/>
      <c r="C67" s="9"/>
      <c r="D67" s="5"/>
      <c r="E67" s="9"/>
      <c r="F67" s="9"/>
    </row>
    <row r="68" spans="1:6">
      <c r="A68" s="13"/>
      <c r="B68" s="9"/>
      <c r="C68" s="9"/>
      <c r="D68" s="8" t="s">
        <v>107</v>
      </c>
      <c r="E68" s="9">
        <f>SUM(E69:E73)</f>
        <v>808769897.37</v>
      </c>
      <c r="F68" s="9">
        <f>SUM(F69:F73)</f>
        <v>796140968.12</v>
      </c>
    </row>
    <row r="69" spans="1:6">
      <c r="A69" s="13"/>
      <c r="B69" s="9"/>
      <c r="C69" s="9"/>
      <c r="D69" s="5" t="s">
        <v>108</v>
      </c>
      <c r="E69" s="9">
        <v>48397891.789999999</v>
      </c>
      <c r="F69" s="9">
        <v>0</v>
      </c>
    </row>
    <row r="70" spans="1:6">
      <c r="A70" s="13"/>
      <c r="B70" s="9"/>
      <c r="C70" s="9"/>
      <c r="D70" s="5" t="s">
        <v>109</v>
      </c>
      <c r="E70" s="9">
        <v>760372005.58000004</v>
      </c>
      <c r="F70" s="9">
        <v>796140968.12</v>
      </c>
    </row>
    <row r="71" spans="1:6">
      <c r="A71" s="13"/>
      <c r="B71" s="9"/>
      <c r="C71" s="9"/>
      <c r="D71" s="5" t="s">
        <v>110</v>
      </c>
      <c r="E71" s="9">
        <v>0</v>
      </c>
      <c r="F71" s="9">
        <v>0</v>
      </c>
    </row>
    <row r="72" spans="1:6">
      <c r="A72" s="13"/>
      <c r="B72" s="9"/>
      <c r="C72" s="9"/>
      <c r="D72" s="5" t="s">
        <v>111</v>
      </c>
      <c r="E72" s="9">
        <v>0</v>
      </c>
      <c r="F72" s="9">
        <v>0</v>
      </c>
    </row>
    <row r="73" spans="1:6">
      <c r="A73" s="13"/>
      <c r="B73" s="9"/>
      <c r="C73" s="9"/>
      <c r="D73" s="5" t="s">
        <v>112</v>
      </c>
      <c r="E73" s="9">
        <v>0</v>
      </c>
      <c r="F73" s="9">
        <v>0</v>
      </c>
    </row>
    <row r="74" spans="1:6">
      <c r="A74" s="13"/>
      <c r="B74" s="9"/>
      <c r="C74" s="9"/>
      <c r="D74" s="5"/>
      <c r="E74" s="9"/>
      <c r="F74" s="9"/>
    </row>
    <row r="75" spans="1:6" ht="22.5">
      <c r="A75" s="13"/>
      <c r="B75" s="9"/>
      <c r="C75" s="9"/>
      <c r="D75" s="8" t="s">
        <v>113</v>
      </c>
      <c r="E75" s="9">
        <f>SUM(E76:E77)</f>
        <v>0</v>
      </c>
      <c r="F75" s="9">
        <f>SUM(F76:F77)</f>
        <v>0</v>
      </c>
    </row>
    <row r="76" spans="1:6">
      <c r="A76" s="13"/>
      <c r="B76" s="9"/>
      <c r="C76" s="9"/>
      <c r="D76" s="5" t="s">
        <v>114</v>
      </c>
      <c r="E76" s="9">
        <v>0</v>
      </c>
      <c r="F76" s="9">
        <v>0</v>
      </c>
    </row>
    <row r="77" spans="1:6">
      <c r="A77" s="13"/>
      <c r="B77" s="9"/>
      <c r="C77" s="9"/>
      <c r="D77" s="5" t="s">
        <v>115</v>
      </c>
      <c r="E77" s="9">
        <v>0</v>
      </c>
      <c r="F77" s="9">
        <v>0</v>
      </c>
    </row>
    <row r="78" spans="1:6">
      <c r="A78" s="13"/>
      <c r="B78" s="9"/>
      <c r="C78" s="9"/>
      <c r="D78" s="5"/>
      <c r="E78" s="9"/>
      <c r="F78" s="9"/>
    </row>
    <row r="79" spans="1:6">
      <c r="A79" s="13"/>
      <c r="B79" s="9"/>
      <c r="C79" s="9"/>
      <c r="D79" s="8" t="s">
        <v>116</v>
      </c>
      <c r="E79" s="7">
        <f>E63+E68+E75</f>
        <v>830013069.77999997</v>
      </c>
      <c r="F79" s="7">
        <f>F63+F68+F75</f>
        <v>818805208.95000005</v>
      </c>
    </row>
    <row r="80" spans="1:6">
      <c r="A80" s="13"/>
      <c r="B80" s="9"/>
      <c r="C80" s="9"/>
      <c r="D80" s="5"/>
      <c r="E80" s="9"/>
      <c r="F80" s="9"/>
    </row>
    <row r="81" spans="1:6">
      <c r="A81" s="13"/>
      <c r="B81" s="9"/>
      <c r="C81" s="9"/>
      <c r="D81" s="8" t="s">
        <v>117</v>
      </c>
      <c r="E81" s="7">
        <f>E59+E79</f>
        <v>854326070.42999995</v>
      </c>
      <c r="F81" s="7">
        <f>F59+F79</f>
        <v>838548839.67000008</v>
      </c>
    </row>
    <row r="82" spans="1:6">
      <c r="A82" s="15"/>
      <c r="B82" s="16"/>
      <c r="C82" s="16"/>
      <c r="D82" s="17"/>
      <c r="E82" s="16"/>
      <c r="F82" s="16"/>
    </row>
  </sheetData>
  <mergeCells count="1">
    <mergeCell ref="A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dcterms:created xsi:type="dcterms:W3CDTF">2017-01-11T17:17:46Z</dcterms:created>
  <dcterms:modified xsi:type="dcterms:W3CDTF">2019-05-27T18:52:08Z</dcterms:modified>
</cp:coreProperties>
</file>